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621D9E95-ADC7-4DB4-A083-21E8602B4AB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0" i="1" l="1"/>
  <c r="AG10" i="1" s="1"/>
  <c r="AH10" i="1" s="1"/>
  <c r="AJ10" i="1" s="1"/>
  <c r="AL10" i="1" s="1"/>
  <c r="AL11" i="1" s="1"/>
  <c r="AL12" i="1" s="1"/>
  <c r="N10" i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<sst xmlns="http://schemas.openxmlformats.org/spreadsheetml/2006/main" count="56" uniqueCount="50">
  <si>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</si>
  <si>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</si>
  <si>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นาย นนท์ จันทร์แดง    เลขที่ 56/9 ม.8 ต.บางพูด อ.ปากเกร็ด จ.นนทบุรี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</si>
  <si>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</si>
  <si>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</si>
  <si>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</si>
  <si>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</si>
  <si>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</si>
  <si>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</si>
  <si>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</si>
  <si>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</si>
  <si>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</si>
  <si>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</si>
  <si>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</si>
  <si>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</si>
  <si>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</si>
  <si>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</si>
  <si>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</si>
  <si>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</si>
  <si>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</si>
  <si>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</si>
  <si>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</si>
  <si>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</si>
  <si>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</si>
  <si>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</si>
  <si>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</si>
  <si>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</si>
  <si>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</si>
  <si>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</si>
  <si>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</si>
  <si>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</si>
  <si>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</si>
  <si>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</si>
  <si>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</si>
  <si>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</si>
  <si>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</si>
  <si>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</si>
  <si>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</si>
  <si>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</si>
  <si>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น550/2557</t>
  </si>
  <si>
    <t>1101401130671</t>
  </si>
  <si>
    <t>นาย นนท์ จันทร์แดง</t>
  </si>
  <si>
    <t>เลขที่ 56/9 ม.8</t>
  </si>
  <si>
    <t>5761</t>
  </si>
  <si>
    <t>08G047</t>
  </si>
  <si>
    <t>โฉนด</t>
  </si>
  <si>
    <t>34024</t>
  </si>
  <si>
    <t>ทิ้งไว้ว่างเปล่า/รกร้าง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</si>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</sst>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2" sqref="A1:AL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1</v>
      </c>
      <c r="L10" s="62">
        <v>15</v>
      </c>
      <c r="M10" s="61" t="s">
        <v>47</v>
      </c>
      <c r="N10" s="65">
        <f>((J10*400)+(K10*100))+L10</f>
        <v>115</v>
      </c>
      <c r="O10" s="65">
        <v>250</v>
      </c>
      <c r="P10" s="65">
        <f>N10*O10</f>
        <v>28750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28750</v>
      </c>
      <c r="AH10" s="65">
        <f>AG10</f>
        <v>28750</v>
      </c>
      <c r="AI10" s="65">
        <v>0</v>
      </c>
      <c r="AJ10" s="65">
        <f>IF((AI10-AH10) &gt; 1,0,IF((AI10-AH10)&lt;0,AH10-AI10,AI10-AH10))</f>
        <v>28750</v>
      </c>
      <c r="AK10" s="65">
        <v>0.3</v>
      </c>
      <c r="AL10" s="65">
        <f>AJ10*(AK10/100)</f>
        <v>86.25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86.25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8.620000000000001</v>
      </c>
    </row>
    <row r="13" spans="1:38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8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2021-03-02T03:16:31Z</cp:lastPrinted>
  <dcterms:created xsi:type="dcterms:W3CDTF">2010-09-03T23:45:18Z</dcterms:created>
  <dcterms:modified xsi:type="dcterms:W3CDTF">2021-03-02T03:16:33Z</dcterms:modified>
  <cp:category/>
</cp:coreProperties>
</file>